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0E47F70-09B2-43DC-AABB-6A63B152D7E2}" xr6:coauthVersionLast="47" xr6:coauthVersionMax="47" xr10:uidLastSave="{00000000-0000-0000-0000-000000000000}"/>
  <bookViews>
    <workbookView xWindow="30360" yWindow="1320" windowWidth="23880" windowHeight="11700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4" i="153" l="1"/>
  <c r="Q42" i="153" l="1"/>
  <c r="D43" i="153"/>
  <c r="Q41" i="153"/>
  <c r="Q40" i="153" l="1"/>
  <c r="Q38" i="153"/>
  <c r="N38" i="153"/>
  <c r="K38" i="153"/>
  <c r="Q37" i="153"/>
  <c r="Q36" i="153"/>
  <c r="D36" i="153"/>
  <c r="Q34" i="153"/>
  <c r="N31" i="153" l="1"/>
  <c r="K31" i="153"/>
  <c r="Q30" i="153" l="1"/>
  <c r="Q29" i="153" l="1"/>
  <c r="Q28" i="153"/>
  <c r="D29" i="153"/>
  <c r="Q27" i="153"/>
  <c r="Q26" i="153" l="1"/>
  <c r="Q24" i="153"/>
  <c r="N24" i="153"/>
  <c r="K24" i="153"/>
  <c r="D22" i="153"/>
  <c r="N17" i="153"/>
  <c r="G17" i="153"/>
  <c r="K17" i="153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34" i="153" l="1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<sst xmlns="http://schemas.openxmlformats.org/spreadsheetml/2006/main" count="2223" uniqueCount="405">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</sst>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J45" sqref="J4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4300</v>
      </c>
      <c r="J23" s="63">
        <v>-500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400</v>
      </c>
      <c r="J24" s="63">
        <v>-500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-4500</v>
      </c>
      <c r="J27" s="63">
        <v>1200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2900</v>
      </c>
      <c r="J28" s="63">
        <v>1200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-3500</v>
      </c>
      <c r="J29" s="63">
        <v>1200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-8500</v>
      </c>
      <c r="J30" s="25">
        <v>1200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-7000</v>
      </c>
      <c r="J34" s="25">
        <v>700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-8800</v>
      </c>
      <c r="J35" s="25">
        <v>700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-16200</v>
      </c>
      <c r="J36" s="25">
        <v>700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-500</v>
      </c>
      <c r="J37" s="25">
        <v>700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17900</v>
      </c>
      <c r="J38" s="25">
        <v>700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-2605385.6</v>
      </c>
      <c r="Y40" s="181">
        <f t="shared" si="14"/>
        <v>-2606670</v>
      </c>
      <c r="Z40" s="217">
        <f>AVERAGE(Y40:Y48)</f>
        <v>-2602200.6666666665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19"/>
        <v>2466669</v>
      </c>
      <c r="H45" s="132"/>
      <c r="I45" s="25"/>
      <c r="J45" s="25"/>
      <c r="K45" s="170"/>
      <c r="L45" s="171"/>
      <c r="M45" s="153"/>
      <c r="N45" s="149"/>
      <c r="O45" s="67">
        <f t="shared" si="3"/>
        <v>6074.5100000000093</v>
      </c>
      <c r="P45" s="7">
        <f t="shared" si="6"/>
        <v>236905.89000000036</v>
      </c>
      <c r="Q45" s="164">
        <f t="shared" ref="Q45:Q53" si="20">Q44+N45</f>
        <v>155842.51</v>
      </c>
      <c r="R45" s="29">
        <f t="shared" si="1"/>
        <v>103.59791866567151</v>
      </c>
      <c r="S45" s="5">
        <f>SUM($Q$7:$Q45)/T45</f>
        <v>174908.50999999983</v>
      </c>
      <c r="T45" s="18">
        <v>39</v>
      </c>
      <c r="U45" s="138"/>
      <c r="V45" s="131"/>
      <c r="W45" s="105"/>
      <c r="X45" s="217"/>
      <c r="Y45" s="181">
        <f t="shared" si="14"/>
        <v>-2598219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5597.8600000000097</v>
      </c>
      <c r="P46" s="7">
        <f t="shared" si="6"/>
        <v>223914.40000000037</v>
      </c>
      <c r="Q46" s="164">
        <f t="shared" si="20"/>
        <v>155842.51</v>
      </c>
      <c r="R46" s="29">
        <f t="shared" si="1"/>
        <v>103.31559993840091</v>
      </c>
      <c r="S46" s="5">
        <f>SUM($Q$7:$Q46)/T46</f>
        <v>174431.85999999981</v>
      </c>
      <c r="T46" s="18">
        <v>40</v>
      </c>
      <c r="U46" s="138"/>
      <c r="V46" s="131"/>
      <c r="W46" s="105"/>
      <c r="X46" s="217"/>
      <c r="Y46" s="181">
        <f t="shared" si="14"/>
        <v>-2598219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5144.4856097561069</v>
      </c>
      <c r="P47" s="7">
        <f t="shared" si="6"/>
        <v>210923.91000000038</v>
      </c>
      <c r="Q47" s="164">
        <f>Q46+N47+1</f>
        <v>155843.51</v>
      </c>
      <c r="R47" s="29">
        <f t="shared" si="1"/>
        <v>103.04706730264989</v>
      </c>
      <c r="S47" s="5">
        <f>SUM($Q$7:$Q47)/T47</f>
        <v>173978.48560975591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-2598220</v>
      </c>
      <c r="Z47" s="217">
        <f>AVERAGE(Y47:Y54)</f>
        <v>-2598220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4712.6766666666763</v>
      </c>
      <c r="P48" s="7">
        <f t="shared" si="6"/>
        <v>197932.42000000039</v>
      </c>
      <c r="Q48" s="164">
        <f>Q47+N48-1</f>
        <v>155842.51</v>
      </c>
      <c r="R48" s="29">
        <f t="shared" si="1"/>
        <v>102.79130783294035</v>
      </c>
      <c r="S48" s="5">
        <f>SUM($Q$7:$Q48)/T48</f>
        <v>173546.67666666649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4"/>
        <v>-2598220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4300.975116279079</v>
      </c>
      <c r="P49" s="7">
        <f t="shared" si="6"/>
        <v>184941.9300000004</v>
      </c>
      <c r="Q49" s="164">
        <f>Q48+N49+1</f>
        <v>155843.51</v>
      </c>
      <c r="R49" s="29">
        <f t="shared" si="1"/>
        <v>102.54745792688611</v>
      </c>
      <c r="S49" s="5">
        <f>SUM($Q$7:$Q49)/T49</f>
        <v>173134.97511627889</v>
      </c>
      <c r="T49" s="18">
        <v>43</v>
      </c>
      <c r="U49" s="138"/>
      <c r="V49" s="131"/>
      <c r="W49" s="105"/>
      <c r="X49" s="217"/>
      <c r="Y49" s="181">
        <f t="shared" si="14"/>
        <v>-2598220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v>-12505</v>
      </c>
      <c r="E50" s="87"/>
      <c r="F50" s="23"/>
      <c r="G50" s="26">
        <f>D50+E50+F50-E49-F49</f>
        <v>-12505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-12505</v>
      </c>
      <c r="O50" s="67">
        <f t="shared" si="3"/>
        <v>3623.7827272727368</v>
      </c>
      <c r="P50" s="7">
        <f t="shared" si="6"/>
        <v>159446.44000000041</v>
      </c>
      <c r="Q50" s="164">
        <f>Q49+N50</f>
        <v>143338.51</v>
      </c>
      <c r="R50" s="29">
        <f t="shared" si="1"/>
        <v>102.14635839183607</v>
      </c>
      <c r="S50" s="5">
        <f>SUM($Q$7:$Q50)/T50</f>
        <v>172457.78272727254</v>
      </c>
      <c r="T50" s="18">
        <v>44</v>
      </c>
      <c r="U50" s="138"/>
      <c r="V50" s="131"/>
      <c r="W50" s="105"/>
      <c r="X50" s="217"/>
      <c r="Y50" s="181">
        <f t="shared" si="14"/>
        <v>-2598220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2976.6877777777872</v>
      </c>
      <c r="P51" s="7">
        <f t="shared" si="6"/>
        <v>133950.95000000042</v>
      </c>
      <c r="Q51" s="164">
        <f t="shared" si="20"/>
        <v>143338.51</v>
      </c>
      <c r="R51" s="29">
        <f t="shared" si="1"/>
        <v>101.7630855027883</v>
      </c>
      <c r="S51" s="5">
        <f>SUM($Q$7:$Q51)/T51</f>
        <v>171810.68777777761</v>
      </c>
      <c r="T51" s="18">
        <v>45</v>
      </c>
      <c r="U51" s="138"/>
      <c r="V51" s="131"/>
      <c r="W51" s="105"/>
      <c r="X51" s="217"/>
      <c r="Y51" s="181">
        <f t="shared" si="14"/>
        <v>-2598220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2357.7273913043573</v>
      </c>
      <c r="P52" s="7">
        <f t="shared" si="6"/>
        <v>108455.46000000043</v>
      </c>
      <c r="Q52" s="164">
        <f>Q51+N52</f>
        <v>143338.51</v>
      </c>
      <c r="R52" s="29">
        <f t="shared" si="1"/>
        <v>101.39647665239475</v>
      </c>
      <c r="S52" s="5">
        <f>SUM($Q$7:$Q52)/T52</f>
        <v>171191.72739130416</v>
      </c>
      <c r="T52" s="18">
        <v>46</v>
      </c>
      <c r="U52" s="138"/>
      <c r="V52" s="131"/>
      <c r="W52" s="105"/>
      <c r="X52" s="217"/>
      <c r="Y52" s="181">
        <f t="shared" si="14"/>
        <v>-2598220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1765.1057446808604</v>
      </c>
      <c r="P53" s="7">
        <f t="shared" si="6"/>
        <v>82959.970000000438</v>
      </c>
      <c r="Q53" s="164">
        <f t="shared" si="20"/>
        <v>143338.51</v>
      </c>
      <c r="R53" s="29">
        <f t="shared" si="1"/>
        <v>101.0454681786137</v>
      </c>
      <c r="S53" s="5">
        <f>SUM($Q$7:$Q53)/T53</f>
        <v>170599.10574468068</v>
      </c>
      <c r="T53" s="18">
        <v>47</v>
      </c>
      <c r="U53" s="138"/>
      <c r="V53" s="131"/>
      <c r="W53" s="105"/>
      <c r="X53" s="217"/>
      <c r="Y53" s="181">
        <f t="shared" si="14"/>
        <v>-2598220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1197.1766666666761</v>
      </c>
      <c r="P54" s="7">
        <f t="shared" si="6"/>
        <v>57464.480000000447</v>
      </c>
      <c r="Q54" s="164">
        <f>Q53+N54</f>
        <v>143338.51</v>
      </c>
      <c r="R54" s="29">
        <f t="shared" si="1"/>
        <v>100.70908505790688</v>
      </c>
      <c r="S54" s="5">
        <f>SUM($Q$7:$Q54)/T54</f>
        <v>170031.17666666649</v>
      </c>
      <c r="T54" s="18">
        <v>48</v>
      </c>
      <c r="U54" s="138"/>
      <c r="V54" s="131"/>
      <c r="W54" s="105"/>
      <c r="X54" s="217"/>
      <c r="Y54" s="181">
        <f t="shared" si="14"/>
        <v>-2598220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652.42836734694811</v>
      </c>
      <c r="P55" s="7">
        <f t="shared" si="6"/>
        <v>31968.990000000456</v>
      </c>
      <c r="Q55" s="164">
        <f t="shared" ref="Q55:Q56" si="26">Q54+N55</f>
        <v>143338.51</v>
      </c>
      <c r="R55" s="29">
        <f t="shared" si="1"/>
        <v>100.38643186049418</v>
      </c>
      <c r="S55" s="5">
        <f>SUM($Q$7:$Q55)/T55</f>
        <v>169486.42836734676</v>
      </c>
      <c r="T55" s="18">
        <v>49</v>
      </c>
      <c r="U55" s="138"/>
      <c r="V55" s="131"/>
      <c r="W55" s="105"/>
      <c r="X55" s="217"/>
      <c r="Y55" s="181">
        <f t="shared" ref="Y55:Y56" si="27">Y54-K55-L55</f>
        <v>-2598220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129.47000000000932</v>
      </c>
      <c r="P56" s="7">
        <f t="shared" si="6"/>
        <v>6473.5000000004657</v>
      </c>
      <c r="Q56" s="164">
        <f t="shared" si="26"/>
        <v>143338.51</v>
      </c>
      <c r="R56" s="29">
        <f t="shared" si="1"/>
        <v>100.07668479097802</v>
      </c>
      <c r="S56" s="5">
        <f>SUM($Q$7:$Q56)/T56</f>
        <v>168963.46999999983</v>
      </c>
      <c r="T56" s="18">
        <v>50</v>
      </c>
      <c r="U56" s="138"/>
      <c r="V56" s="131"/>
      <c r="W56" s="105"/>
      <c r="X56" s="217"/>
      <c r="Y56" s="181">
        <f t="shared" si="27"/>
        <v>-2598220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17"/>
  <sheetViews>
    <sheetView topLeftCell="A5793" workbookViewId="0">
      <selection activeCell="D5817" sqref="D581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2026-01-30T10:30:23Z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